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5oVLl05CUBV6vekgvcW1HcwZ7jQHFZLUuoftcjd/HhfOqz639CVisY9VUuksIhW8fXKC65oHdywpLe944QA1ew==" workbookSaltValue="ai6HEBf/WpUk5q5jzpGkQg==" workbookSpinCount="100000" lockStructure="1"/>
  <bookViews>
    <workbookView xWindow="6225" yWindow="4350" windowWidth="16500" windowHeight="12210"/>
  </bookViews>
  <sheets>
    <sheet name="Hoja N° 026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O58" i="2" l="1"/>
  <c r="M58" i="2"/>
  <c r="K58" i="2"/>
  <c r="I58" i="2"/>
  <c r="G58" i="2"/>
  <c r="E58" i="2"/>
  <c r="O60" i="2" l="1"/>
  <c r="M60" i="2"/>
  <c r="K60" i="2"/>
  <c r="I60" i="2"/>
  <c r="G60" i="2"/>
  <c r="E60" i="2"/>
  <c r="Q53" i="2" l="1"/>
  <c r="Q45" i="2"/>
  <c r="Q37" i="2"/>
  <c r="Q29" i="2"/>
  <c r="Q21" i="2"/>
  <c r="Q52" i="2" l="1"/>
  <c r="O50" i="2"/>
  <c r="M50" i="2"/>
  <c r="K50" i="2"/>
  <c r="I50" i="2"/>
  <c r="G50" i="2"/>
  <c r="E50" i="2"/>
  <c r="Q44" i="2"/>
  <c r="O42" i="2"/>
  <c r="M42" i="2"/>
  <c r="K42" i="2"/>
  <c r="I42" i="2"/>
  <c r="G42" i="2"/>
  <c r="E42" i="2"/>
  <c r="Q36" i="2"/>
  <c r="O34" i="2"/>
  <c r="M34" i="2"/>
  <c r="K34" i="2"/>
  <c r="I34" i="2"/>
  <c r="G34" i="2"/>
  <c r="E34" i="2"/>
  <c r="Q28" i="2"/>
  <c r="O26" i="2"/>
  <c r="M26" i="2"/>
  <c r="K26" i="2"/>
  <c r="I26" i="2"/>
  <c r="G26" i="2"/>
  <c r="E26" i="2"/>
  <c r="Q20" i="2" l="1"/>
  <c r="Q60" i="2" s="1"/>
  <c r="I18" i="2" l="1"/>
  <c r="O18" i="2"/>
  <c r="M18" i="2"/>
  <c r="K18" i="2"/>
  <c r="G18" i="2"/>
  <c r="E18" i="2"/>
</calcChain>
</file>

<file path=xl/sharedStrings.xml><?xml version="1.0" encoding="utf-8"?>
<sst xmlns="http://schemas.openxmlformats.org/spreadsheetml/2006/main" count="59" uniqueCount="40">
  <si>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</si>
  <si>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</si>
  <si>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</si>
  <si>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</si>
  <si>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</si>
  <si>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</si>
  <si>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OTROS (ESPECIFICAR)</t>
  </si>
  <si>
    <t>N° DE RECLAMOS</t>
  </si>
  <si>
    <t>DEFICIENCIA DE ATENCION AL CLIENTE</t>
  </si>
  <si>
    <t>INCUMPLIMIENTO EN TIEMPOS DE ENTREGA</t>
  </si>
  <si>
    <t>AVERIA DEL ENVIO POSTAL</t>
  </si>
  <si>
    <t>PERDIDA DEL ENVIO POSTAL</t>
  </si>
  <si>
    <t>N°</t>
  </si>
  <si>
    <t>N° TOTAL DE RECLAMOS</t>
  </si>
  <si>
    <t>I.</t>
  </si>
  <si>
    <t>II.</t>
  </si>
  <si>
    <t>III.</t>
  </si>
  <si>
    <t>IV.</t>
  </si>
  <si>
    <t>V.</t>
  </si>
  <si>
    <t>TIPO DE RECLAMO:</t>
  </si>
  <si>
    <r>
      <t xml:space="preserve">DEFICIENCIA DE ATENCION AL CLIENTE: </t>
    </r>
    <r>
      <rPr>
        <sz val="11"/>
        <rFont val="Cambria"/>
        <family val="1"/>
      </rPr>
      <t>Reclamos por parte del usuario del servicio Postal respecto a la atención recibida en algún punto de atención del concesionario.</t>
    </r>
  </si>
  <si>
    <r>
      <t xml:space="preserve">INCUMPLIMIENTO EN TIEMPOS DE ENTREGA: </t>
    </r>
    <r>
      <rPr>
        <sz val="11"/>
        <rFont val="Cambria"/>
        <family val="1"/>
      </rPr>
      <t>Reclamos por parte del usuario del servicio Postal respecto al incumplimiento por parte del concesionario en los tiempos de entrega acordados.</t>
    </r>
  </si>
  <si>
    <r>
      <t xml:space="preserve">AVERIA DEL ENVIO POSTAL: </t>
    </r>
    <r>
      <rPr>
        <sz val="11"/>
        <rFont val="Cambria"/>
        <family val="1"/>
      </rPr>
      <t>Reclamos por parte del usuarios del servicio Postal respecto a los envíos que sufrieron daños en poder del concesionario.</t>
    </r>
  </si>
  <si>
    <r>
      <t xml:space="preserve">PÉRDIDA DEL ENVIO POSTAL: </t>
    </r>
    <r>
      <rPr>
        <sz val="11"/>
        <rFont val="Cambria"/>
        <family val="1"/>
      </rPr>
      <t>Reclamos por parte del usuario del servicio Postal respecto a los envíos que se perdieron en poder del concesionario.</t>
    </r>
  </si>
  <si>
    <r>
      <t xml:space="preserve">OTROS (ESPECIFICAR): </t>
    </r>
    <r>
      <rPr>
        <sz val="11"/>
        <rFont val="Cambria"/>
        <family val="1"/>
      </rPr>
      <t>Reclamos diferentes a los ya mencionados.</t>
    </r>
  </si>
  <si>
    <t>1. N° DE RECLAMOS</t>
  </si>
  <si>
    <t>2. TIEMPO PROMEDIO DE RESPUESTA</t>
  </si>
  <si>
    <r>
      <t>Registrar el</t>
    </r>
    <r>
      <rPr>
        <b/>
        <i/>
        <sz val="11"/>
        <rFont val="Cambria"/>
        <family val="1"/>
      </rPr>
      <t xml:space="preserve"> tiempo promedio de respuesta, en días hábiles, a los reclamos </t>
    </r>
    <r>
      <rPr>
        <sz val="11"/>
        <rFont val="Cambria"/>
        <family val="1"/>
      </rPr>
      <t>en cada</t>
    </r>
    <r>
      <rPr>
        <b/>
        <i/>
        <sz val="11"/>
        <rFont val="Cambria"/>
        <family val="1"/>
      </rPr>
      <t xml:space="preserve"> mes de reporte, </t>
    </r>
    <r>
      <rPr>
        <sz val="11"/>
        <rFont val="Cambria"/>
        <family val="1"/>
      </rPr>
      <t>por cada</t>
    </r>
    <r>
      <rPr>
        <b/>
        <i/>
        <sz val="11"/>
        <rFont val="Cambria"/>
        <family val="1"/>
      </rPr>
      <t xml:space="preserve"> tipo de reclamo.</t>
    </r>
  </si>
  <si>
    <r>
      <rPr>
        <b/>
        <sz val="11"/>
        <color theme="1"/>
        <rFont val="Cambria"/>
        <family val="1"/>
      </rPr>
      <t>I. DEFICIENCIA DE ATENCIÓN AL CLIENTE</t>
    </r>
    <r>
      <rPr>
        <sz val="11"/>
        <color theme="1"/>
        <rFont val="Cambria"/>
        <family val="1"/>
      </rPr>
      <t>: Comprende aquellos reclamos por parte del usuario del servicio Postal respecto a la atención recibida en algún punto de atención del concesionario.</t>
    </r>
  </si>
  <si>
    <r>
      <rPr>
        <b/>
        <sz val="11"/>
        <color theme="1"/>
        <rFont val="Cambria"/>
        <family val="1"/>
      </rPr>
      <t>III. AVERIA DEL ENVÍO POSTAL</t>
    </r>
    <r>
      <rPr>
        <sz val="11"/>
        <color theme="1"/>
        <rFont val="Cambria"/>
        <family val="1"/>
      </rPr>
      <t>: Comprende aquellos reclamos por parte del usuarios del servicio Postal respecto a los envíos que sufrieron daños en poder del concesionario.</t>
    </r>
  </si>
  <si>
    <r>
      <rPr>
        <b/>
        <sz val="11"/>
        <color theme="1"/>
        <rFont val="Cambria"/>
        <family val="1"/>
      </rPr>
      <t>IV. PÉRDIDA DEL ENVÍO POSTAL:</t>
    </r>
    <r>
      <rPr>
        <sz val="11"/>
        <color theme="1"/>
        <rFont val="Cambria"/>
        <family val="1"/>
      </rPr>
      <t xml:space="preserve"> Comprende aquellos reclamos por parte del usuario del servicio Postal respecto a los envíos que se perdieron en poder del concesionario.</t>
    </r>
  </si>
  <si>
    <r>
      <rPr>
        <b/>
        <sz val="11"/>
        <color theme="1"/>
        <rFont val="Cambria"/>
        <family val="1"/>
      </rPr>
      <t>V. OTROS</t>
    </r>
    <r>
      <rPr>
        <sz val="11"/>
        <color theme="1"/>
        <rFont val="Cambria"/>
        <family val="1"/>
      </rPr>
      <t>: Especificar</t>
    </r>
  </si>
  <si>
    <r>
      <rPr>
        <b/>
        <sz val="11"/>
        <color theme="1"/>
        <rFont val="Cambria"/>
        <family val="1"/>
      </rPr>
      <t>II. INCUMPLIMIENTO EN TIEMPOS DE ENTREGA</t>
    </r>
    <r>
      <rPr>
        <sz val="11"/>
        <color theme="1"/>
        <rFont val="Cambria"/>
        <family val="1"/>
      </rPr>
      <t>: Comprende aquellos reclamos por parte del usuario del servicio Postal respecto al incumplimiento por parte del concesionario en los tiempos de entrega acordados.</t>
    </r>
  </si>
  <si>
    <t>TIEMPO PROMEDIO DE RESPUESTA (DÍAS HABILES)</t>
  </si>
  <si>
    <t>OBSERVACIONES</t>
  </si>
  <si>
    <r>
      <t>Registrar el</t>
    </r>
    <r>
      <rPr>
        <b/>
        <i/>
        <sz val="11"/>
        <rFont val="Cambria"/>
        <family val="1"/>
      </rPr>
      <t xml:space="preserve"> número total de reclamos </t>
    </r>
    <r>
      <rPr>
        <sz val="11"/>
        <rFont val="Cambria"/>
        <family val="1"/>
      </rPr>
      <t>que fueron tramitados en cada</t>
    </r>
    <r>
      <rPr>
        <b/>
        <i/>
        <sz val="11"/>
        <rFont val="Cambria"/>
        <family val="1"/>
      </rPr>
      <t xml:space="preserve"> mes de reporte, </t>
    </r>
    <r>
      <rPr>
        <sz val="11"/>
        <rFont val="Cambria"/>
        <family val="1"/>
      </rPr>
      <t>por cada</t>
    </r>
    <r>
      <rPr>
        <b/>
        <i/>
        <sz val="11"/>
        <rFont val="Cambria"/>
        <family val="1"/>
      </rPr>
      <t xml:space="preserve"> tipo de reclamo.     </t>
    </r>
  </si>
  <si>
    <t>HOJA N° 026 - ATENCION DE RECLAMOS</t>
  </si>
  <si>
    <r>
      <t xml:space="preserve">Registrar lo siguiente:
1. El </t>
    </r>
    <r>
      <rPr>
        <b/>
        <i/>
        <sz val="11"/>
        <rFont val="Cambria"/>
        <family val="1"/>
      </rPr>
      <t xml:space="preserve">número total de reclamos </t>
    </r>
    <r>
      <rPr>
        <sz val="11"/>
        <rFont val="Cambria"/>
        <family val="1"/>
      </rPr>
      <t>que fueron tramitados en cada</t>
    </r>
    <r>
      <rPr>
        <b/>
        <i/>
        <sz val="11"/>
        <rFont val="Cambria"/>
        <family val="1"/>
      </rPr>
      <t xml:space="preserve"> mes de reporte, </t>
    </r>
    <r>
      <rPr>
        <sz val="11"/>
        <rFont val="Cambria"/>
        <family val="1"/>
      </rPr>
      <t xml:space="preserve">por cada </t>
    </r>
    <r>
      <rPr>
        <b/>
        <i/>
        <sz val="11"/>
        <rFont val="Cambria"/>
        <family val="1"/>
      </rPr>
      <t xml:space="preserve">tipo de reclamo.
</t>
    </r>
    <r>
      <rPr>
        <sz val="11"/>
        <rFont val="Cambria"/>
        <family val="1"/>
      </rPr>
      <t>2. El</t>
    </r>
    <r>
      <rPr>
        <b/>
        <i/>
        <sz val="11"/>
        <rFont val="Cambria"/>
        <family val="1"/>
      </rPr>
      <t xml:space="preserve"> tiempo promedio de respuesta, en días hábiles, a los reclamos</t>
    </r>
    <r>
      <rPr>
        <sz val="11"/>
        <rFont val="Cambria"/>
        <family val="1"/>
      </rPr>
      <t xml:space="preserve">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tipo de reclamo.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</si>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</sst>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4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indent="3"/>
    </xf>
    <xf numFmtId="0" fontId="2" fillId="3" borderId="35" xfId="1" applyFont="1" applyFill="1" applyBorder="1" applyAlignment="1">
      <alignment horizontal="left" vertical="center" indent="1"/>
    </xf>
    <xf numFmtId="0" fontId="4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38" xfId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1" xfId="0" applyFont="1" applyFill="1" applyBorder="1" applyAlignment="1">
      <alignment horizontal="left" vertical="center" indent="3"/>
    </xf>
    <xf numFmtId="0" fontId="2" fillId="5" borderId="32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1"/>
    </xf>
    <xf numFmtId="0" fontId="2" fillId="5" borderId="36" xfId="0" applyFont="1" applyFill="1" applyBorder="1" applyAlignment="1">
      <alignment horizontal="left" vertical="center" indent="3"/>
    </xf>
    <xf numFmtId="0" fontId="2" fillId="5" borderId="37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3" borderId="1" xfId="0" applyNumberFormat="1" applyFont="1" applyFill="1" applyBorder="1" applyAlignment="1" applyProtection="1">
      <alignment horizontal="lef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29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30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5" borderId="34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5" xfId="0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5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1" xfId="1" applyFont="1" applyFill="1" applyBorder="1" applyAlignment="1">
      <alignment horizontal="left" vertical="center" wrapText="1" indent="1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155575</xdr:colOff>
      <xdr:row>53</xdr:row>
      <xdr:rowOff>6350</xdr:rowOff>
    </xdr:from>
    <xdr:to>
      <xdr:col>1</xdr:col>
      <xdr:colOff>155575</xdr:colOff>
      <xdr:row>54</xdr:row>
      <xdr:rowOff>92075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36575" y="7369175"/>
          <a:ext cx="0" cy="628650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30225" y="80009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 flipV="1">
          <a:off x="530225" y="38195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2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53.140625" style="24" customWidth="1"/>
    <col min="4" max="4" width="1.5703125" style="24" customWidth="1"/>
    <col min="5" max="5" width="15.85546875" style="24" customWidth="1"/>
    <col min="6" max="6" width="1.7109375" style="24" customWidth="1"/>
    <col min="7" max="7" width="15.85546875" style="24" customWidth="1"/>
    <col min="8" max="8" width="1.7109375" style="24" customWidth="1"/>
    <col min="9" max="9" width="15.85546875" style="24" customWidth="1"/>
    <col min="10" max="10" width="1.7109375" style="24" customWidth="1"/>
    <col min="11" max="11" width="15.85546875" style="24" customWidth="1"/>
    <col min="12" max="12" width="1.7109375" style="24" customWidth="1"/>
    <col min="13" max="13" width="15.85546875" style="24" customWidth="1"/>
    <col min="14" max="14" width="1.7109375" style="24" customWidth="1"/>
    <col min="15" max="15" width="15.85546875" style="24" customWidth="1"/>
    <col min="16" max="16" width="1.7109375" style="24" customWidth="1"/>
    <col min="17" max="17" width="15.8554687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69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69" t="s">
        <v>39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0" t="s">
        <v>36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2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75" t="s">
        <v>37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  <c r="R12" s="5"/>
    </row>
    <row r="13" spans="1:18">
      <c r="A13" s="4"/>
      <c r="B13" s="78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80"/>
      <c r="R13" s="5"/>
    </row>
    <row r="14" spans="1:18" ht="15" thickBot="1">
      <c r="A14" s="4"/>
      <c r="B14" s="8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3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8" t="s">
        <v>14</v>
      </c>
      <c r="C16" s="29" t="s">
        <v>20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28"/>
      <c r="C17" s="29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7" t="s">
        <v>12</v>
      </c>
      <c r="C18" s="27" t="s">
        <v>8</v>
      </c>
      <c r="D18" s="1"/>
      <c r="E18" s="25" t="str">
        <f>IF($I$8="I","ENERO",IF($I$8="II","JULIO",""))</f>
        <v>ENERO</v>
      </c>
      <c r="F18" s="20"/>
      <c r="G18" s="25" t="str">
        <f>IF($I$8="I","FEBRERO",IF($I$8="II","AGOSTO",""))</f>
        <v>FEBRERO</v>
      </c>
      <c r="H18" s="20"/>
      <c r="I18" s="25" t="str">
        <f>IF($I$8="I","MARZO",IF($I$8="II","SETIEMBRE",""))</f>
        <v>MARZO</v>
      </c>
      <c r="J18" s="20"/>
      <c r="K18" s="25" t="str">
        <f>IF($I$8="I","ABRIL",IF($I$8="II","OCTUBRE",""))</f>
        <v>ABRIL</v>
      </c>
      <c r="L18" s="20"/>
      <c r="M18" s="25" t="str">
        <f>IF($I$8="I","MAYO",IF($I$8="II","NOVIEMBRE",""))</f>
        <v>MAYO</v>
      </c>
      <c r="N18" s="20"/>
      <c r="O18" s="25" t="str">
        <f>IF($I$8="I","JUNIO",IF($I$8="II","DICIEMBRE",""))</f>
        <v>JUNIO</v>
      </c>
      <c r="P18" s="1"/>
      <c r="Q18" s="26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18">
        <v>1</v>
      </c>
      <c r="C20" s="18" t="s">
        <v>7</v>
      </c>
      <c r="D20" s="1"/>
      <c r="E20" s="67"/>
      <c r="F20" s="64"/>
      <c r="G20" s="67"/>
      <c r="H20" s="64"/>
      <c r="I20" s="67"/>
      <c r="J20" s="64"/>
      <c r="K20" s="67"/>
      <c r="L20" s="64"/>
      <c r="M20" s="67"/>
      <c r="N20" s="64"/>
      <c r="O20" s="67"/>
      <c r="P20" s="65"/>
      <c r="Q20" s="66">
        <f>+E20+G20+I20+K20+M20+O20</f>
        <v>0</v>
      </c>
      <c r="R20" s="5"/>
    </row>
    <row r="21" spans="1:18">
      <c r="A21" s="4"/>
      <c r="B21" s="18">
        <v>2</v>
      </c>
      <c r="C21" s="18" t="s">
        <v>33</v>
      </c>
      <c r="D21" s="1"/>
      <c r="E21" s="67"/>
      <c r="F21" s="64"/>
      <c r="G21" s="67"/>
      <c r="H21" s="64"/>
      <c r="I21" s="67"/>
      <c r="J21" s="64"/>
      <c r="K21" s="67"/>
      <c r="L21" s="64"/>
      <c r="M21" s="67"/>
      <c r="N21" s="64"/>
      <c r="O21" s="67"/>
      <c r="P21" s="65"/>
      <c r="Q21" s="66" t="str">
        <f>IFERROR(AVERAGE(E21,G21,I21,K21,M21,O21),"")</f>
        <v/>
      </c>
      <c r="R21" s="5"/>
    </row>
    <row r="22" spans="1:18">
      <c r="A22" s="4"/>
      <c r="B22" s="1"/>
      <c r="C22" s="1"/>
      <c r="D22" s="1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1"/>
      <c r="Q22" s="23"/>
      <c r="R22" s="5"/>
    </row>
    <row r="23" spans="1:18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</row>
    <row r="24" spans="1:18">
      <c r="A24" s="4"/>
      <c r="B24" s="28" t="s">
        <v>15</v>
      </c>
      <c r="C24" s="29" t="s">
        <v>21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27" t="s">
        <v>12</v>
      </c>
      <c r="C26" s="27" t="s">
        <v>9</v>
      </c>
      <c r="D26" s="1"/>
      <c r="E26" s="25" t="str">
        <f>IF($I$8="I","ENERO",IF($I$8="II","JULIO",""))</f>
        <v>ENERO</v>
      </c>
      <c r="F26" s="20"/>
      <c r="G26" s="25" t="str">
        <f>IF($I$8="I","FEBRERO",IF($I$8="II","AGOSTO",""))</f>
        <v>FEBRERO</v>
      </c>
      <c r="H26" s="20"/>
      <c r="I26" s="25" t="str">
        <f>IF($I$8="I","MARZO",IF($I$8="II","SETIEMBRE",""))</f>
        <v>MARZO</v>
      </c>
      <c r="J26" s="20"/>
      <c r="K26" s="25" t="str">
        <f>IF($I$8="I","ABRIL",IF($I$8="II","OCTUBRE",""))</f>
        <v>ABRIL</v>
      </c>
      <c r="L26" s="20"/>
      <c r="M26" s="25" t="str">
        <f>IF($I$8="I","MAYO",IF($I$8="II","NOVIEMBRE",""))</f>
        <v>MAYO</v>
      </c>
      <c r="N26" s="20"/>
      <c r="O26" s="25" t="str">
        <f>IF($I$8="I","JUNIO",IF($I$8="II","DICIEMBRE",""))</f>
        <v>JUNIO</v>
      </c>
      <c r="P26" s="1"/>
      <c r="Q26" s="26" t="s">
        <v>0</v>
      </c>
      <c r="R26" s="5"/>
    </row>
    <row r="27" spans="1:18" ht="6" customHeight="1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8">
        <v>1</v>
      </c>
      <c r="C28" s="18" t="s">
        <v>7</v>
      </c>
      <c r="D28" s="1"/>
      <c r="E28" s="67"/>
      <c r="F28" s="64"/>
      <c r="G28" s="67"/>
      <c r="H28" s="64"/>
      <c r="I28" s="67"/>
      <c r="J28" s="64"/>
      <c r="K28" s="67"/>
      <c r="L28" s="64"/>
      <c r="M28" s="67"/>
      <c r="N28" s="64"/>
      <c r="O28" s="67"/>
      <c r="P28" s="65"/>
      <c r="Q28" s="66">
        <f>+E28+G28+I28+K28+M28+O28</f>
        <v>0</v>
      </c>
      <c r="R28" s="5"/>
    </row>
    <row r="29" spans="1:18">
      <c r="A29" s="4"/>
      <c r="B29" s="18">
        <v>2</v>
      </c>
      <c r="C29" s="18" t="s">
        <v>33</v>
      </c>
      <c r="D29" s="1"/>
      <c r="E29" s="67"/>
      <c r="F29" s="64"/>
      <c r="G29" s="67"/>
      <c r="H29" s="64"/>
      <c r="I29" s="67"/>
      <c r="J29" s="64"/>
      <c r="K29" s="67"/>
      <c r="L29" s="64"/>
      <c r="M29" s="67"/>
      <c r="N29" s="64"/>
      <c r="O29" s="67"/>
      <c r="P29" s="65"/>
      <c r="Q29" s="66" t="str">
        <f>IFERROR(AVERAGE(E29,G29,I29,K29,M29,O29),"")</f>
        <v/>
      </c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28" t="s">
        <v>16</v>
      </c>
      <c r="C32" s="29" t="s">
        <v>22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27" t="s">
        <v>12</v>
      </c>
      <c r="C34" s="27" t="s">
        <v>10</v>
      </c>
      <c r="D34" s="1"/>
      <c r="E34" s="25" t="str">
        <f>IF($I$8="I","ENERO",IF($I$8="II","JULIO",""))</f>
        <v>ENERO</v>
      </c>
      <c r="F34" s="20"/>
      <c r="G34" s="25" t="str">
        <f>IF($I$8="I","FEBRERO",IF($I$8="II","AGOSTO",""))</f>
        <v>FEBRERO</v>
      </c>
      <c r="H34" s="20"/>
      <c r="I34" s="25" t="str">
        <f>IF($I$8="I","MARZO",IF($I$8="II","SETIEMBRE",""))</f>
        <v>MARZO</v>
      </c>
      <c r="J34" s="20"/>
      <c r="K34" s="25" t="str">
        <f>IF($I$8="I","ABRIL",IF($I$8="II","OCTUBRE",""))</f>
        <v>ABRIL</v>
      </c>
      <c r="L34" s="20"/>
      <c r="M34" s="25" t="str">
        <f>IF($I$8="I","MAYO",IF($I$8="II","NOVIEMBRE",""))</f>
        <v>MAYO</v>
      </c>
      <c r="N34" s="20"/>
      <c r="O34" s="25" t="str">
        <f>IF($I$8="I","JUNIO",IF($I$8="II","DICIEMBRE",""))</f>
        <v>JUNIO</v>
      </c>
      <c r="P34" s="1"/>
      <c r="Q34" s="26" t="s">
        <v>0</v>
      </c>
      <c r="R34" s="5"/>
    </row>
    <row r="35" spans="1:18" ht="6" customHeight="1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18">
        <v>1</v>
      </c>
      <c r="C36" s="18" t="s">
        <v>7</v>
      </c>
      <c r="D36" s="1"/>
      <c r="E36" s="67"/>
      <c r="F36" s="64"/>
      <c r="G36" s="67"/>
      <c r="H36" s="64"/>
      <c r="I36" s="67"/>
      <c r="J36" s="64"/>
      <c r="K36" s="67"/>
      <c r="L36" s="64"/>
      <c r="M36" s="67"/>
      <c r="N36" s="64"/>
      <c r="O36" s="67"/>
      <c r="P36" s="65"/>
      <c r="Q36" s="66">
        <f>+E36+G36+I36+K36+M36+O36</f>
        <v>0</v>
      </c>
      <c r="R36" s="5"/>
    </row>
    <row r="37" spans="1:18">
      <c r="A37" s="4"/>
      <c r="B37" s="18">
        <v>2</v>
      </c>
      <c r="C37" s="18" t="s">
        <v>33</v>
      </c>
      <c r="D37" s="1"/>
      <c r="E37" s="67"/>
      <c r="F37" s="64"/>
      <c r="G37" s="67"/>
      <c r="H37" s="64"/>
      <c r="I37" s="67"/>
      <c r="J37" s="64"/>
      <c r="K37" s="67"/>
      <c r="L37" s="64"/>
      <c r="M37" s="67"/>
      <c r="N37" s="64"/>
      <c r="O37" s="67"/>
      <c r="P37" s="65"/>
      <c r="Q37" s="66" t="str">
        <f>IFERROR(AVERAGE(E37,G37,I37,K37,M37,O37),"")</f>
        <v/>
      </c>
      <c r="R37" s="5"/>
    </row>
    <row r="38" spans="1:18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8" t="s">
        <v>17</v>
      </c>
      <c r="C40" s="29" t="s">
        <v>23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27" t="s">
        <v>12</v>
      </c>
      <c r="C42" s="27" t="s">
        <v>11</v>
      </c>
      <c r="D42" s="1"/>
      <c r="E42" s="25" t="str">
        <f>IF($I$8="I","ENERO",IF($I$8="II","JULIO",""))</f>
        <v>ENERO</v>
      </c>
      <c r="F42" s="20"/>
      <c r="G42" s="25" t="str">
        <f>IF($I$8="I","FEBRERO",IF($I$8="II","AGOSTO",""))</f>
        <v>FEBRERO</v>
      </c>
      <c r="H42" s="20"/>
      <c r="I42" s="25" t="str">
        <f>IF($I$8="I","MARZO",IF($I$8="II","SETIEMBRE",""))</f>
        <v>MARZO</v>
      </c>
      <c r="J42" s="20"/>
      <c r="K42" s="25" t="str">
        <f>IF($I$8="I","ABRIL",IF($I$8="II","OCTUBRE",""))</f>
        <v>ABRIL</v>
      </c>
      <c r="L42" s="20"/>
      <c r="M42" s="25" t="str">
        <f>IF($I$8="I","MAYO",IF($I$8="II","NOVIEMBRE",""))</f>
        <v>MAYO</v>
      </c>
      <c r="N42" s="20"/>
      <c r="O42" s="25" t="str">
        <f>IF($I$8="I","JUNIO",IF($I$8="II","DICIEMBRE",""))</f>
        <v>JUNIO</v>
      </c>
      <c r="P42" s="1"/>
      <c r="Q42" s="26" t="s">
        <v>0</v>
      </c>
      <c r="R42" s="5"/>
    </row>
    <row r="43" spans="1:18" ht="6" customHeight="1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18">
        <v>1</v>
      </c>
      <c r="C44" s="18" t="s">
        <v>7</v>
      </c>
      <c r="D44" s="1"/>
      <c r="E44" s="67"/>
      <c r="F44" s="64"/>
      <c r="G44" s="67"/>
      <c r="H44" s="64"/>
      <c r="I44" s="67"/>
      <c r="J44" s="64"/>
      <c r="K44" s="67"/>
      <c r="L44" s="64"/>
      <c r="M44" s="67"/>
      <c r="N44" s="64"/>
      <c r="O44" s="67"/>
      <c r="P44" s="1"/>
      <c r="Q44" s="66">
        <f>+E44+G44+I44+K44+M44+O44</f>
        <v>0</v>
      </c>
      <c r="R44" s="5"/>
    </row>
    <row r="45" spans="1:18">
      <c r="A45" s="4"/>
      <c r="B45" s="18">
        <v>2</v>
      </c>
      <c r="C45" s="18" t="s">
        <v>33</v>
      </c>
      <c r="D45" s="1"/>
      <c r="E45" s="67"/>
      <c r="F45" s="64"/>
      <c r="G45" s="67"/>
      <c r="H45" s="64"/>
      <c r="I45" s="67"/>
      <c r="J45" s="64"/>
      <c r="K45" s="67"/>
      <c r="L45" s="64"/>
      <c r="M45" s="67"/>
      <c r="N45" s="64"/>
      <c r="O45" s="67"/>
      <c r="P45" s="1"/>
      <c r="Q45" s="66" t="str">
        <f>IFERROR(AVERAGE(E45,G45,I45,K45,M45,O45),"")</f>
        <v/>
      </c>
      <c r="R45" s="5"/>
    </row>
    <row r="46" spans="1:18">
      <c r="A46" s="4"/>
      <c r="B46" s="1"/>
      <c r="C46" s="1"/>
      <c r="D46" s="1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1"/>
      <c r="Q46" s="23"/>
      <c r="R46" s="5"/>
    </row>
    <row r="47" spans="1:18">
      <c r="A47" s="4"/>
      <c r="B47" s="1"/>
      <c r="C47" s="1"/>
      <c r="D47" s="1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1"/>
      <c r="Q47" s="23"/>
      <c r="R47" s="5"/>
    </row>
    <row r="48" spans="1:18">
      <c r="A48" s="4"/>
      <c r="B48" s="28" t="s">
        <v>18</v>
      </c>
      <c r="C48" s="29" t="s">
        <v>24</v>
      </c>
      <c r="D48" s="1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1"/>
      <c r="Q48" s="23"/>
      <c r="R48" s="5"/>
    </row>
    <row r="49" spans="1:18">
      <c r="A49" s="4"/>
      <c r="B49" s="1"/>
      <c r="C49" s="1"/>
      <c r="D49" s="1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1"/>
      <c r="Q49" s="23"/>
      <c r="R49" s="5"/>
    </row>
    <row r="50" spans="1:18">
      <c r="A50" s="4"/>
      <c r="B50" s="27" t="s">
        <v>12</v>
      </c>
      <c r="C50" s="27" t="s">
        <v>6</v>
      </c>
      <c r="D50" s="1"/>
      <c r="E50" s="25" t="str">
        <f>IF($I$8="I","ENERO",IF($I$8="II","JULIO",""))</f>
        <v>ENERO</v>
      </c>
      <c r="F50" s="20"/>
      <c r="G50" s="25" t="str">
        <f>IF($I$8="I","FEBRERO",IF($I$8="II","AGOSTO",""))</f>
        <v>FEBRERO</v>
      </c>
      <c r="H50" s="20"/>
      <c r="I50" s="25" t="str">
        <f>IF($I$8="I","MARZO",IF($I$8="II","SETIEMBRE",""))</f>
        <v>MARZO</v>
      </c>
      <c r="J50" s="20"/>
      <c r="K50" s="25" t="str">
        <f>IF($I$8="I","ABRIL",IF($I$8="II","OCTUBRE",""))</f>
        <v>ABRIL</v>
      </c>
      <c r="L50" s="20"/>
      <c r="M50" s="25" t="str">
        <f>IF($I$8="I","MAYO",IF($I$8="II","NOVIEMBRE",""))</f>
        <v>MAYO</v>
      </c>
      <c r="N50" s="20"/>
      <c r="O50" s="25" t="str">
        <f>IF($I$8="I","JUNIO",IF($I$8="II","DICIEMBRE",""))</f>
        <v>JUNIO</v>
      </c>
      <c r="P50" s="1"/>
      <c r="Q50" s="26" t="s">
        <v>0</v>
      </c>
      <c r="R50" s="5"/>
    </row>
    <row r="51" spans="1:18" ht="6" customHeight="1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18">
        <v>1</v>
      </c>
      <c r="C52" s="18" t="s">
        <v>7</v>
      </c>
      <c r="D52" s="1"/>
      <c r="E52" s="67"/>
      <c r="F52" s="64"/>
      <c r="G52" s="67"/>
      <c r="H52" s="64"/>
      <c r="I52" s="67"/>
      <c r="J52" s="64"/>
      <c r="K52" s="67"/>
      <c r="L52" s="64"/>
      <c r="M52" s="67"/>
      <c r="N52" s="64"/>
      <c r="O52" s="67"/>
      <c r="P52" s="1"/>
      <c r="Q52" s="66">
        <f>+E52+G52+I52+K52+M52+O52</f>
        <v>0</v>
      </c>
      <c r="R52" s="5"/>
    </row>
    <row r="53" spans="1:18">
      <c r="A53" s="4"/>
      <c r="B53" s="18">
        <v>2</v>
      </c>
      <c r="C53" s="18" t="s">
        <v>33</v>
      </c>
      <c r="D53" s="1"/>
      <c r="E53" s="67"/>
      <c r="F53" s="64"/>
      <c r="G53" s="67"/>
      <c r="H53" s="64"/>
      <c r="I53" s="67"/>
      <c r="J53" s="64"/>
      <c r="K53" s="67"/>
      <c r="L53" s="64"/>
      <c r="M53" s="67"/>
      <c r="N53" s="64"/>
      <c r="O53" s="67"/>
      <c r="P53" s="1"/>
      <c r="Q53" s="66" t="str">
        <f>IFERROR(AVERAGE(E53,G53,I53,K53,M53,O53),"")</f>
        <v/>
      </c>
      <c r="R53" s="5"/>
    </row>
    <row r="54" spans="1:18" ht="6" customHeight="1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</row>
    <row r="55" spans="1:18" ht="14.25" customHeight="1">
      <c r="A55" s="4"/>
      <c r="B55" s="1"/>
      <c r="C55" s="6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</row>
    <row r="56" spans="1:18" ht="14.25" customHeight="1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</row>
    <row r="57" spans="1:18" ht="14.25" customHeight="1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</row>
    <row r="58" spans="1:18" ht="14.25" customHeight="1">
      <c r="A58" s="4"/>
      <c r="B58" s="1"/>
      <c r="C58" s="1"/>
      <c r="D58" s="1"/>
      <c r="E58" s="25" t="str">
        <f>IF($I$8="I","ENERO",IF($I$8="II","JULIO",""))</f>
        <v>ENERO</v>
      </c>
      <c r="F58" s="20"/>
      <c r="G58" s="25" t="str">
        <f>IF($I$8="I","FEBRERO",IF($I$8="II","AGOSTO",""))</f>
        <v>FEBRERO</v>
      </c>
      <c r="H58" s="20"/>
      <c r="I58" s="25" t="str">
        <f>IF($I$8="I","MARZO",IF($I$8="II","SETIEMBRE",""))</f>
        <v>MARZO</v>
      </c>
      <c r="J58" s="20"/>
      <c r="K58" s="25" t="str">
        <f>IF($I$8="I","ABRIL",IF($I$8="II","OCTUBRE",""))</f>
        <v>ABRIL</v>
      </c>
      <c r="L58" s="20"/>
      <c r="M58" s="25" t="str">
        <f>IF($I$8="I","MAYO",IF($I$8="II","NOVIEMBRE",""))</f>
        <v>MAYO</v>
      </c>
      <c r="N58" s="20"/>
      <c r="O58" s="25" t="str">
        <f>IF($I$8="I","JUNIO",IF($I$8="II","DICIEMBRE",""))</f>
        <v>JUNIO</v>
      </c>
      <c r="P58" s="1"/>
      <c r="Q58" s="26" t="s">
        <v>0</v>
      </c>
      <c r="R58" s="5"/>
    </row>
    <row r="59" spans="1:18" ht="5.25" customHeight="1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</row>
    <row r="60" spans="1:18" ht="14.25" customHeight="1">
      <c r="A60" s="4"/>
      <c r="B60" s="73" t="s">
        <v>13</v>
      </c>
      <c r="C60" s="74"/>
      <c r="D60" s="1"/>
      <c r="E60" s="66">
        <f>+E20+E28+E36+E44+E52</f>
        <v>0</v>
      </c>
      <c r="F60" s="64"/>
      <c r="G60" s="66">
        <f>+G20+G28+G36+G44+G52</f>
        <v>0</v>
      </c>
      <c r="H60" s="64"/>
      <c r="I60" s="66">
        <f>+I20+I28+I36+I44+I52</f>
        <v>0</v>
      </c>
      <c r="J60" s="64"/>
      <c r="K60" s="66">
        <f>+K20+K28+K36+K44+K52</f>
        <v>0</v>
      </c>
      <c r="L60" s="64"/>
      <c r="M60" s="66">
        <f>+M20+M28+M36+M44+M52</f>
        <v>0</v>
      </c>
      <c r="N60" s="64"/>
      <c r="O60" s="66">
        <f>+O20+O28+O36+O44+O52</f>
        <v>0</v>
      </c>
      <c r="P60" s="65"/>
      <c r="Q60" s="66">
        <f>+Q20+Q28+Q36+Q44+Q52</f>
        <v>0</v>
      </c>
      <c r="R60" s="5"/>
    </row>
    <row r="61" spans="1:18" ht="14.25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</row>
    <row r="62" spans="1:18" ht="14.25" customHeight="1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 ht="14.25" customHeight="1">
      <c r="A63" s="4"/>
      <c r="B63" s="56" t="s">
        <v>34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"/>
    </row>
    <row r="64" spans="1:18" ht="14.25" customHeight="1">
      <c r="A64" s="4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23"/>
      <c r="M64" s="23"/>
      <c r="N64" s="23"/>
      <c r="O64" s="23"/>
      <c r="P64" s="1"/>
      <c r="Q64" s="23"/>
      <c r="R64" s="5"/>
    </row>
    <row r="65" spans="1:18" ht="14.25" customHeight="1">
      <c r="A65" s="4"/>
      <c r="B65" s="84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6"/>
      <c r="R65" s="5"/>
    </row>
    <row r="66" spans="1:18" ht="14.25" customHeight="1">
      <c r="A66" s="4"/>
      <c r="B66" s="87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9"/>
      <c r="R66" s="5"/>
    </row>
    <row r="67" spans="1:18" ht="14.25" customHeight="1">
      <c r="A67" s="4"/>
      <c r="B67" s="87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9"/>
      <c r="R67" s="5"/>
    </row>
    <row r="68" spans="1:18" ht="14.25" customHeight="1">
      <c r="A68" s="4"/>
      <c r="B68" s="90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2"/>
      <c r="R68" s="5"/>
    </row>
    <row r="69" spans="1:18">
      <c r="A69" s="4"/>
      <c r="B69" s="1"/>
      <c r="C69" s="1"/>
      <c r="D69" s="1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1"/>
      <c r="Q69" s="23"/>
      <c r="R69" s="5"/>
    </row>
    <row r="70" spans="1:18">
      <c r="A70" s="4"/>
      <c r="B70" s="1"/>
      <c r="C70" s="1"/>
      <c r="D70" s="1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1"/>
      <c r="Q70" s="23"/>
      <c r="R70" s="5"/>
    </row>
    <row r="71" spans="1:18">
      <c r="A71" s="4"/>
      <c r="B71" s="1"/>
      <c r="C71" s="1"/>
      <c r="D71" s="1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1"/>
      <c r="Q71" s="23"/>
      <c r="R71" s="5"/>
    </row>
    <row r="72" spans="1:18" ht="15" thickBot="1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8"/>
    </row>
  </sheetData>
  <sheetProtection algorithmName="SHA-512" hashValue="W4W2IAOq8VUtl0xCeJyAt+Zasq/r9SzjqxYhC6oB7QF63BND2A06jAE92zxpeC4QcuAvssz4n8C0Y9S6o6g3vw==" saltValue="iiqIXwhsJLqpKI4ev6y0WQ==" spinCount="100000" sheet="1" objects="1" scenarios="1" selectLockedCells="1"/>
  <mergeCells count="4">
    <mergeCell ref="B10:Q10"/>
    <mergeCell ref="B60:C60"/>
    <mergeCell ref="B12:Q14"/>
    <mergeCell ref="B65:Q68"/>
  </mergeCells>
  <dataValidations count="5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clamos" sqref="E20 G20 I20 K20 M20 O20 E28 G28 I28 K28 M28 O28 E36 G36 I36 K36 M36 O36 E44 G44 I44 K44 M44 O44 E52 G52 I52 K52 M52 O52">
      <formula1>0</formula1>
    </dataValidation>
    <dataValidation allowBlank="1" showInputMessage="1" showErrorMessage="1" prompt="Especificar cualquier otro tipo de reclamos" sqref="C55"/>
    <dataValidation type="whole" operator="greaterThanOrEqual" allowBlank="1" showInputMessage="1" showErrorMessage="1" error="Número entero mayor o igual a cero" prompt="N° de días" sqref="E21 G21 I21 K21 M21 O21 E29 G29 I29 K29 M29 O29 E37 G37 I37 K37 M37 O37 E45 G45 I45 K45 M45 O45 E53 G53 I53 K53 M53 O53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40"/>
  <sheetViews>
    <sheetView zoomScale="120" zoomScaleNormal="120" workbookViewId="0">
      <selection activeCell="J105" sqref="J105"/>
    </sheetView>
  </sheetViews>
  <sheetFormatPr baseColWidth="10" defaultColWidth="11.42578125" defaultRowHeight="14.25"/>
  <cols>
    <col min="1" max="2" width="3.28515625" style="30" customWidth="1"/>
    <col min="3" max="11" width="11.42578125" style="30"/>
    <col min="12" max="12" width="16.7109375" style="30" customWidth="1"/>
    <col min="13" max="13" width="3.42578125" style="30" customWidth="1"/>
    <col min="14" max="16384" width="11.42578125" style="30"/>
  </cols>
  <sheetData>
    <row r="1" spans="2:13" ht="15" thickBot="1"/>
    <row r="2" spans="2:13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2:13">
      <c r="B3" s="34"/>
      <c r="C3" s="99" t="s">
        <v>36</v>
      </c>
      <c r="D3" s="99"/>
      <c r="E3" s="99"/>
      <c r="F3" s="99"/>
      <c r="G3" s="99"/>
      <c r="H3" s="99"/>
      <c r="I3" s="99"/>
      <c r="J3" s="99"/>
      <c r="K3" s="99"/>
      <c r="L3" s="99"/>
      <c r="M3" s="35"/>
    </row>
    <row r="4" spans="2:13">
      <c r="B4" s="34"/>
      <c r="C4" s="36"/>
      <c r="D4" s="36"/>
      <c r="E4" s="36"/>
      <c r="F4" s="36"/>
      <c r="G4" s="36"/>
      <c r="H4" s="36"/>
      <c r="I4" s="36"/>
      <c r="J4" s="36"/>
      <c r="K4" s="36"/>
      <c r="L4" s="36"/>
      <c r="M4" s="35"/>
    </row>
    <row r="5" spans="2:13">
      <c r="B5" s="34"/>
      <c r="C5" s="37" t="s">
        <v>25</v>
      </c>
      <c r="D5" s="36"/>
      <c r="E5" s="36"/>
      <c r="F5" s="36"/>
      <c r="G5" s="36"/>
      <c r="H5" s="36"/>
      <c r="I5" s="36"/>
      <c r="J5" s="36"/>
      <c r="K5" s="36"/>
      <c r="L5" s="36"/>
      <c r="M5" s="35"/>
    </row>
    <row r="6" spans="2:13" ht="6" customHeight="1" thickBot="1">
      <c r="B6" s="34"/>
      <c r="C6" s="37"/>
      <c r="D6" s="36"/>
      <c r="E6" s="36"/>
      <c r="F6" s="36"/>
      <c r="G6" s="36"/>
      <c r="H6" s="36"/>
      <c r="I6" s="36"/>
      <c r="J6" s="36"/>
      <c r="K6" s="36"/>
      <c r="L6" s="36"/>
      <c r="M6" s="35"/>
    </row>
    <row r="7" spans="2:13">
      <c r="B7" s="34"/>
      <c r="C7" s="100" t="s">
        <v>35</v>
      </c>
      <c r="D7" s="101"/>
      <c r="E7" s="101"/>
      <c r="F7" s="101"/>
      <c r="G7" s="101"/>
      <c r="H7" s="101"/>
      <c r="I7" s="101"/>
      <c r="J7" s="101"/>
      <c r="K7" s="101"/>
      <c r="L7" s="102"/>
      <c r="M7" s="35"/>
    </row>
    <row r="8" spans="2:13" ht="15" thickBot="1">
      <c r="B8" s="34"/>
      <c r="C8" s="103"/>
      <c r="D8" s="104"/>
      <c r="E8" s="104"/>
      <c r="F8" s="104"/>
      <c r="G8" s="104"/>
      <c r="H8" s="104"/>
      <c r="I8" s="104"/>
      <c r="J8" s="104"/>
      <c r="K8" s="104"/>
      <c r="L8" s="105"/>
      <c r="M8" s="35"/>
    </row>
    <row r="9" spans="2:13">
      <c r="B9" s="34"/>
      <c r="C9" s="37"/>
      <c r="D9" s="36"/>
      <c r="E9" s="36"/>
      <c r="F9" s="36"/>
      <c r="G9" s="36"/>
      <c r="H9" s="36"/>
      <c r="I9" s="36"/>
      <c r="J9" s="36"/>
      <c r="K9" s="36"/>
      <c r="L9" s="36"/>
      <c r="M9" s="35"/>
    </row>
    <row r="10" spans="2:13">
      <c r="B10" s="34"/>
      <c r="C10" s="37" t="s">
        <v>26</v>
      </c>
      <c r="D10" s="36"/>
      <c r="E10" s="36"/>
      <c r="F10" s="36"/>
      <c r="G10" s="36"/>
      <c r="H10" s="36"/>
      <c r="I10" s="36"/>
      <c r="J10" s="36"/>
      <c r="K10" s="36"/>
      <c r="L10" s="36"/>
      <c r="M10" s="35"/>
    </row>
    <row r="11" spans="2:13" ht="5.25" customHeight="1" thickBot="1">
      <c r="B11" s="34"/>
      <c r="C11" s="37"/>
      <c r="D11" s="36"/>
      <c r="E11" s="36"/>
      <c r="F11" s="36"/>
      <c r="G11" s="36"/>
      <c r="H11" s="36"/>
      <c r="I11" s="36"/>
      <c r="J11" s="36"/>
      <c r="K11" s="36"/>
      <c r="L11" s="36"/>
      <c r="M11" s="35"/>
    </row>
    <row r="12" spans="2:13">
      <c r="B12" s="34"/>
      <c r="C12" s="100" t="s">
        <v>27</v>
      </c>
      <c r="D12" s="101"/>
      <c r="E12" s="101"/>
      <c r="F12" s="101"/>
      <c r="G12" s="101"/>
      <c r="H12" s="101"/>
      <c r="I12" s="101"/>
      <c r="J12" s="101"/>
      <c r="K12" s="101"/>
      <c r="L12" s="102"/>
      <c r="M12" s="35"/>
    </row>
    <row r="13" spans="2:13" ht="15" thickBot="1">
      <c r="B13" s="34"/>
      <c r="C13" s="103"/>
      <c r="D13" s="104"/>
      <c r="E13" s="104"/>
      <c r="F13" s="104"/>
      <c r="G13" s="104"/>
      <c r="H13" s="104"/>
      <c r="I13" s="104"/>
      <c r="J13" s="104"/>
      <c r="K13" s="104"/>
      <c r="L13" s="105"/>
      <c r="M13" s="35"/>
    </row>
    <row r="14" spans="2:13">
      <c r="B14" s="34"/>
      <c r="C14" s="37"/>
      <c r="D14" s="36"/>
      <c r="E14" s="36"/>
      <c r="F14" s="36"/>
      <c r="G14" s="36"/>
      <c r="H14" s="36"/>
      <c r="I14" s="36"/>
      <c r="J14" s="36"/>
      <c r="K14" s="36"/>
      <c r="L14" s="36"/>
      <c r="M14" s="35"/>
    </row>
    <row r="15" spans="2:13">
      <c r="B15" s="34"/>
      <c r="C15" s="37" t="s">
        <v>19</v>
      </c>
      <c r="D15" s="36"/>
      <c r="E15" s="36"/>
      <c r="F15" s="36"/>
      <c r="G15" s="36"/>
      <c r="H15" s="36"/>
      <c r="I15" s="36"/>
      <c r="J15" s="36"/>
      <c r="K15" s="36"/>
      <c r="L15" s="36"/>
      <c r="M15" s="35"/>
    </row>
    <row r="16" spans="2:13" ht="5.25" customHeight="1" thickBot="1">
      <c r="B16" s="34"/>
      <c r="C16" s="37"/>
      <c r="D16" s="36"/>
      <c r="E16" s="36"/>
      <c r="F16" s="36"/>
      <c r="G16" s="36"/>
      <c r="H16" s="36"/>
      <c r="I16" s="36"/>
      <c r="J16" s="36"/>
      <c r="K16" s="36"/>
      <c r="L16" s="36"/>
      <c r="M16" s="35"/>
    </row>
    <row r="17" spans="2:13" ht="5.25" customHeight="1">
      <c r="B17" s="34"/>
      <c r="C17" s="46"/>
      <c r="D17" s="47"/>
      <c r="E17" s="47"/>
      <c r="F17" s="47"/>
      <c r="G17" s="47"/>
      <c r="H17" s="47"/>
      <c r="I17" s="47"/>
      <c r="J17" s="47"/>
      <c r="K17" s="47"/>
      <c r="L17" s="48"/>
      <c r="M17" s="35"/>
    </row>
    <row r="18" spans="2:13">
      <c r="B18" s="34"/>
      <c r="C18" s="96" t="s">
        <v>28</v>
      </c>
      <c r="D18" s="97"/>
      <c r="E18" s="97"/>
      <c r="F18" s="97"/>
      <c r="G18" s="97"/>
      <c r="H18" s="97"/>
      <c r="I18" s="97"/>
      <c r="J18" s="97"/>
      <c r="K18" s="97"/>
      <c r="L18" s="98"/>
      <c r="M18" s="35"/>
    </row>
    <row r="19" spans="2:13">
      <c r="B19" s="34"/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35"/>
    </row>
    <row r="20" spans="2:13" ht="5.25" customHeight="1">
      <c r="B20" s="34"/>
      <c r="C20" s="49"/>
      <c r="D20" s="45"/>
      <c r="E20" s="45"/>
      <c r="F20" s="45"/>
      <c r="G20" s="45"/>
      <c r="H20" s="45"/>
      <c r="I20" s="45"/>
      <c r="J20" s="45"/>
      <c r="K20" s="45"/>
      <c r="L20" s="50"/>
      <c r="M20" s="35"/>
    </row>
    <row r="21" spans="2:13" ht="14.25" customHeight="1">
      <c r="B21" s="34"/>
      <c r="C21" s="96" t="s">
        <v>32</v>
      </c>
      <c r="D21" s="97"/>
      <c r="E21" s="97"/>
      <c r="F21" s="97"/>
      <c r="G21" s="97"/>
      <c r="H21" s="97"/>
      <c r="I21" s="97"/>
      <c r="J21" s="97"/>
      <c r="K21" s="97"/>
      <c r="L21" s="98"/>
      <c r="M21" s="35"/>
    </row>
    <row r="22" spans="2:13">
      <c r="B22" s="34"/>
      <c r="C22" s="96"/>
      <c r="D22" s="97"/>
      <c r="E22" s="97"/>
      <c r="F22" s="97"/>
      <c r="G22" s="97"/>
      <c r="H22" s="97"/>
      <c r="I22" s="97"/>
      <c r="J22" s="97"/>
      <c r="K22" s="97"/>
      <c r="L22" s="98"/>
      <c r="M22" s="35"/>
    </row>
    <row r="23" spans="2:13" ht="5.25" customHeight="1">
      <c r="B23" s="34"/>
      <c r="C23" s="49"/>
      <c r="D23" s="45"/>
      <c r="E23" s="45"/>
      <c r="F23" s="45"/>
      <c r="G23" s="45"/>
      <c r="H23" s="45"/>
      <c r="I23" s="45"/>
      <c r="J23" s="45"/>
      <c r="K23" s="45"/>
      <c r="L23" s="50"/>
      <c r="M23" s="35"/>
    </row>
    <row r="24" spans="2:13">
      <c r="B24" s="34"/>
      <c r="C24" s="96" t="s">
        <v>29</v>
      </c>
      <c r="D24" s="97"/>
      <c r="E24" s="97"/>
      <c r="F24" s="97"/>
      <c r="G24" s="97"/>
      <c r="H24" s="97"/>
      <c r="I24" s="97"/>
      <c r="J24" s="97"/>
      <c r="K24" s="97"/>
      <c r="L24" s="98"/>
      <c r="M24" s="35"/>
    </row>
    <row r="25" spans="2:13">
      <c r="B25" s="34"/>
      <c r="C25" s="96"/>
      <c r="D25" s="97"/>
      <c r="E25" s="97"/>
      <c r="F25" s="97"/>
      <c r="G25" s="97"/>
      <c r="H25" s="97"/>
      <c r="I25" s="97"/>
      <c r="J25" s="97"/>
      <c r="K25" s="97"/>
      <c r="L25" s="98"/>
      <c r="M25" s="35"/>
    </row>
    <row r="26" spans="2:13" ht="5.25" customHeight="1">
      <c r="B26" s="34"/>
      <c r="C26" s="49"/>
      <c r="D26" s="45"/>
      <c r="E26" s="45"/>
      <c r="F26" s="45"/>
      <c r="G26" s="45"/>
      <c r="H26" s="45"/>
      <c r="I26" s="45"/>
      <c r="J26" s="45"/>
      <c r="K26" s="45"/>
      <c r="L26" s="50"/>
      <c r="M26" s="35"/>
    </row>
    <row r="27" spans="2:13">
      <c r="B27" s="34"/>
      <c r="C27" s="96" t="s">
        <v>30</v>
      </c>
      <c r="D27" s="97"/>
      <c r="E27" s="97"/>
      <c r="F27" s="97"/>
      <c r="G27" s="97"/>
      <c r="H27" s="97"/>
      <c r="I27" s="97"/>
      <c r="J27" s="97"/>
      <c r="K27" s="97"/>
      <c r="L27" s="98"/>
      <c r="M27" s="35"/>
    </row>
    <row r="28" spans="2:13">
      <c r="B28" s="34"/>
      <c r="C28" s="96"/>
      <c r="D28" s="97"/>
      <c r="E28" s="97"/>
      <c r="F28" s="97"/>
      <c r="G28" s="97"/>
      <c r="H28" s="97"/>
      <c r="I28" s="97"/>
      <c r="J28" s="97"/>
      <c r="K28" s="97"/>
      <c r="L28" s="98"/>
      <c r="M28" s="35"/>
    </row>
    <row r="29" spans="2:13" ht="5.25" customHeight="1">
      <c r="B29" s="34"/>
      <c r="C29" s="49"/>
      <c r="D29" s="45"/>
      <c r="E29" s="45"/>
      <c r="F29" s="45"/>
      <c r="G29" s="45"/>
      <c r="H29" s="45"/>
      <c r="I29" s="45"/>
      <c r="J29" s="45"/>
      <c r="K29" s="45"/>
      <c r="L29" s="50"/>
      <c r="M29" s="35"/>
    </row>
    <row r="30" spans="2:13">
      <c r="B30" s="34"/>
      <c r="C30" s="51" t="s">
        <v>31</v>
      </c>
      <c r="D30" s="44"/>
      <c r="E30" s="44"/>
      <c r="F30" s="44"/>
      <c r="G30" s="44"/>
      <c r="H30" s="44"/>
      <c r="I30" s="44"/>
      <c r="J30" s="44"/>
      <c r="K30" s="44"/>
      <c r="L30" s="52"/>
      <c r="M30" s="35"/>
    </row>
    <row r="31" spans="2:13" ht="6" customHeight="1" thickBot="1">
      <c r="B31" s="34"/>
      <c r="C31" s="53"/>
      <c r="D31" s="54"/>
      <c r="E31" s="54"/>
      <c r="F31" s="54"/>
      <c r="G31" s="54"/>
      <c r="H31" s="54"/>
      <c r="I31" s="54"/>
      <c r="J31" s="54"/>
      <c r="K31" s="54"/>
      <c r="L31" s="55"/>
      <c r="M31" s="35"/>
    </row>
    <row r="32" spans="2:13">
      <c r="B32" s="34"/>
      <c r="C32" s="38"/>
      <c r="D32" s="39"/>
      <c r="E32" s="39"/>
      <c r="F32" s="39"/>
      <c r="G32" s="39"/>
      <c r="H32" s="39"/>
      <c r="I32" s="39"/>
      <c r="J32" s="43"/>
      <c r="K32" s="43"/>
      <c r="L32" s="43"/>
      <c r="M32" s="35"/>
    </row>
    <row r="33" spans="2:13">
      <c r="B33" s="34"/>
      <c r="C33" s="57" t="s">
        <v>34</v>
      </c>
      <c r="D33" s="1"/>
      <c r="E33" s="1"/>
      <c r="F33" s="1"/>
      <c r="G33" s="1"/>
      <c r="H33" s="1"/>
      <c r="I33" s="1"/>
      <c r="J33" s="1"/>
      <c r="K33" s="1"/>
      <c r="L33" s="1"/>
      <c r="M33" s="35"/>
    </row>
    <row r="34" spans="2:13" ht="6" customHeight="1" thickBot="1">
      <c r="B34" s="34"/>
      <c r="C34" s="57"/>
      <c r="D34" s="1"/>
      <c r="E34" s="1"/>
      <c r="F34" s="1"/>
      <c r="G34" s="1"/>
      <c r="H34" s="1"/>
      <c r="I34" s="1"/>
      <c r="J34" s="1"/>
      <c r="K34" s="1"/>
      <c r="L34" s="1"/>
      <c r="M34" s="35"/>
    </row>
    <row r="35" spans="2:13" ht="6" customHeight="1">
      <c r="B35" s="34"/>
      <c r="C35" s="58"/>
      <c r="D35" s="59"/>
      <c r="E35" s="59"/>
      <c r="F35" s="59"/>
      <c r="G35" s="59"/>
      <c r="H35" s="59"/>
      <c r="I35" s="59"/>
      <c r="J35" s="59"/>
      <c r="K35" s="59"/>
      <c r="L35" s="60"/>
      <c r="M35" s="35"/>
    </row>
    <row r="36" spans="2:13" ht="13.9" customHeight="1">
      <c r="B36" s="34"/>
      <c r="C36" s="93" t="s">
        <v>38</v>
      </c>
      <c r="D36" s="94"/>
      <c r="E36" s="94"/>
      <c r="F36" s="94"/>
      <c r="G36" s="94"/>
      <c r="H36" s="94"/>
      <c r="I36" s="94"/>
      <c r="J36" s="94"/>
      <c r="K36" s="94"/>
      <c r="L36" s="95"/>
      <c r="M36" s="35"/>
    </row>
    <row r="37" spans="2:13">
      <c r="B37" s="34"/>
      <c r="C37" s="93"/>
      <c r="D37" s="94"/>
      <c r="E37" s="94"/>
      <c r="F37" s="94"/>
      <c r="G37" s="94"/>
      <c r="H37" s="94"/>
      <c r="I37" s="94"/>
      <c r="J37" s="94"/>
      <c r="K37" s="94"/>
      <c r="L37" s="95"/>
      <c r="M37" s="35"/>
    </row>
    <row r="38" spans="2:13" ht="6" customHeight="1" thickBot="1">
      <c r="B38" s="34"/>
      <c r="C38" s="61"/>
      <c r="D38" s="62"/>
      <c r="E38" s="62"/>
      <c r="F38" s="62"/>
      <c r="G38" s="62"/>
      <c r="H38" s="62"/>
      <c r="I38" s="62"/>
      <c r="J38" s="62"/>
      <c r="K38" s="62"/>
      <c r="L38" s="63"/>
      <c r="M38" s="35"/>
    </row>
    <row r="39" spans="2:13">
      <c r="B39" s="34"/>
      <c r="C39" s="38"/>
      <c r="D39" s="43"/>
      <c r="E39" s="43"/>
      <c r="F39" s="43"/>
      <c r="G39" s="43"/>
      <c r="H39" s="43"/>
      <c r="I39" s="43"/>
      <c r="J39" s="43"/>
      <c r="K39" s="43"/>
      <c r="L39" s="43"/>
      <c r="M39" s="35"/>
    </row>
    <row r="40" spans="2:13" ht="15" thickBo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2"/>
    </row>
  </sheetData>
  <sheetProtection algorithmName="SHA-512" hashValue="4m4G7cn+ktglYjRrN6S/Uyfomwys4MSG3CnvValzSdMvsGCpRqd9IJ5WPPWgu7jzjxJ2t5I7WPQM5tuIarCT8w==" saltValue="v6p2U/atd2RKO/cslfo3Tw==" spinCount="100000" sheet="1" objects="1" scenarios="1" selectLockedCells="1"/>
  <mergeCells count="8">
    <mergeCell ref="C36:L37"/>
    <mergeCell ref="C27:L28"/>
    <mergeCell ref="C3:L3"/>
    <mergeCell ref="C24:L25"/>
    <mergeCell ref="C18:L19"/>
    <mergeCell ref="C21:L22"/>
    <mergeCell ref="C7:L8"/>
    <mergeCell ref="C12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026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2022-08-05T17:59:13Z</dcterms:modified>
</cp:coreProperties>
</file>